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6" i="6" l="1"/>
  <c r="K77" i="6" s="1"/>
  <c r="K78" i="6" s="1"/>
</calcChain>
</file>

<file path=xl/sharedStrings.xml><?xml version="1.0" encoding="utf-8"?>
<sst xmlns="http://schemas.openxmlformats.org/spreadsheetml/2006/main" count="186" uniqueCount="156">
  <si>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</si>
  <si>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</si>
  <si>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</si>
  <si>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</si>
  <si>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</si>
  <si>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</si>
  <si>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</si>
  <si>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</si>
  <si>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</si>
  <si>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</si>
  <si>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</si>
  <si>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</si>
  <si>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</si>
  <si>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</si>
  <si>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</si>
  <si>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</si>
  <si>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</si>
  <si>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</si>
  <si>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</si>
  <si>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</si>
  <si>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</si>
  <si>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</si>
  <si>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</si>
  <si>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___________________________3,020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</si>
  <si>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</si>
  <si>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</si>
  <si>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_______________________________________________________________________________________________226,31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</si>
  <si>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</si>
  <si>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</si>
  <si>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</si>
  <si>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_______________________________________________________________________________________________3,130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</si>
  <si>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</si>
  <si>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_______________________________________________________________________________________________1228,447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</si>
  <si>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</si>
  <si>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_______________________________________________________________________________________________60,418</t>
  </si>
  <si>
    <t>Раздел 1. Новый Раздел</t>
  </si>
  <si>
    <t>1</t>
  </si>
  <si>
    <t>100 м3</t>
  </si>
  <si>
    <t>2</t>
  </si>
  <si>
    <t>3</t>
  </si>
  <si>
    <t>1000 м3</t>
  </si>
  <si>
    <t>4</t>
  </si>
  <si>
    <t>100 м</t>
  </si>
  <si>
    <t>5</t>
  </si>
  <si>
    <t>6</t>
  </si>
  <si>
    <t>м3</t>
  </si>
  <si>
    <t>7</t>
  </si>
  <si>
    <t>8</t>
  </si>
  <si>
    <t>9</t>
  </si>
  <si>
    <t>10</t>
  </si>
  <si>
    <t>11</t>
  </si>
  <si>
    <t>1000 шт</t>
  </si>
  <si>
    <t>12</t>
  </si>
  <si>
    <t>13</t>
  </si>
  <si>
    <t>ТЦ_21.1.00.00_59_5907053500_19.02.2021_02</t>
  </si>
  <si>
    <t>м</t>
  </si>
  <si>
    <t>14</t>
  </si>
  <si>
    <t>100 шт</t>
  </si>
  <si>
    <t>15</t>
  </si>
  <si>
    <t>компл</t>
  </si>
  <si>
    <t>16</t>
  </si>
  <si>
    <t>17</t>
  </si>
  <si>
    <t>18</t>
  </si>
  <si>
    <t>шт</t>
  </si>
  <si>
    <t>19</t>
  </si>
  <si>
    <t>20</t>
  </si>
  <si>
    <t>21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</si>
  <si>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</si>
  <si>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</si>
  <si>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</si>
  <si>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</si>
  <si>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111,42) (Поз. 21)</t>
  </si>
  <si>
    <t xml:space="preserve">   80%*0,6 ФОТ (от 9,17) (Поз. 1-2)</t>
  </si>
  <si>
    <t xml:space="preserve">   95%*0,6 ФОТ (от 2641,5) (Поз. 3, 7, 4-5, 8-10, 12, 14, 16, 18-20)</t>
  </si>
  <si>
    <t xml:space="preserve">   110%*0,6 ФОТ (от 257,82) (Поз. 15)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</si>
  <si>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</si>
  <si>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</si>
  <si>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</si>
  <si>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СМР=6,41"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</si>
  <si>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</si>
  <si>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</si>
  <si>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СМР=20,21"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</si>
  <si>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</si>
  <si>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</si>
  <si>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</si>
  <si>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</si>
  <si>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</si>
  <si>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</si>
  <si>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</si>
  <si>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</si>
  <si>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(3 129,92)</t>
  </si>
  <si>
    <t xml:space="preserve">  НДС 20%</t>
  </si>
  <si>
    <t xml:space="preserve">  ВСЕГО по смете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</si>
  <si>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</si>
  <si>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1 кв 2021 (СМР) Подземная прокладка кабеля с алюминиевыми жилами СМР=6,41
НР (3 руб.): 80%*0,6 от ФОТ (6,25 руб.)
СП 45%*0 от ФОТ</t>
    </r>
  </si>
  <si>
    <r>
      <t>0,004</t>
    </r>
    <r>
      <rPr>
        <i/>
        <sz val="6"/>
        <rFont val="Times New Roman"/>
        <family val="1"/>
        <charset val="204"/>
      </rPr>
      <t xml:space="preserve">
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</si>
  <si>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</si>
  <si>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(1,4 руб.): 80%*0,6 от ФОТ (2,92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</si>
  <si>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</si>
  <si>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(70,09 руб.): 95%*0,6 от ФОТ (122,96 руб.)
СП 50%*0 от ФОТ</t>
    </r>
  </si>
  <si>
    <r>
      <t>0,2</t>
    </r>
    <r>
      <rPr>
        <i/>
        <sz val="6"/>
        <rFont val="Times New Roman"/>
        <family val="1"/>
        <charset val="204"/>
      </rPr>
      <t xml:space="preserve">
500*0,5*0,8/1000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</si>
  <si>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</si>
  <si>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(270,92 руб.): 95%*0,6 от ФОТ (475,3 руб.)
СП 65%*0 от ФОТ</t>
    </r>
  </si>
  <si>
    <r>
      <t>5</t>
    </r>
    <r>
      <rPr>
        <i/>
        <sz val="6"/>
        <rFont val="Times New Roman"/>
        <family val="1"/>
        <charset val="204"/>
      </rPr>
      <t xml:space="preserve">
500 / 100</t>
    </r>
  </si>
  <si>
    <r>
      <t>ФЕРм08-02-142-02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</si>
  <si>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(55,97 руб.): 95%*0,6 от ФОТ (98,2 руб.)
СП 65%*0 от ФОТ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</si>
  <si>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</si>
  <si>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</si>
  <si>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25</t>
    </r>
    <r>
      <rPr>
        <i/>
        <sz val="6"/>
        <rFont val="Times New Roman"/>
        <family val="1"/>
        <charset val="204"/>
      </rPr>
      <t xml:space="preserve">
500*0,5*0,1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</si>
  <si>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</si>
  <si>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(8,94 руб.): 95%*0,6 от ФОТ (15,69 руб.)
СП 50%*0 от ФОТ</t>
    </r>
  </si>
  <si>
    <r>
      <t>0,1678</t>
    </r>
    <r>
      <rPr>
        <i/>
        <sz val="6"/>
        <rFont val="Times New Roman"/>
        <family val="1"/>
        <charset val="204"/>
      </rPr>
      <t xml:space="preserve">
фг-г/1000-ф*0,0018</t>
    </r>
  </si>
  <si>
    <r>
      <t>ФЕРм08-02-141-04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</si>
  <si>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6 кг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(561,65 руб.): 95%*0,6 от ФОТ (985,35 руб.)
СП 65%*0 от ФОТ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</si>
  <si>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09.02.2021 №51/пр.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</si>
  <si>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(263,34 руб.): 95%*0,6 от ФОТ (462 руб.)
СП 65%*0 от ФОТ</t>
    </r>
  </si>
  <si>
    <r>
      <t>ФЕРм08-02-143-02</t>
    </r>
    <r>
      <rPr>
        <i/>
        <sz val="7"/>
        <rFont val="Times New Roman"/>
        <family val="1"/>
        <charset val="204"/>
      </rPr>
      <t xml:space="preserve">
Приказ Минстроя России от 09.02.2021 №51/пр.</t>
    </r>
  </si>
  <si>
    <r>
      <t>Покрытие кабеля, проложенного в траншее: кирпичом каждого последующего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(138 руб.): 95%*0,6 от ФОТ (242,1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</si>
  <si>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</si>
  <si>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</si>
  <si>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4</t>
    </r>
    <r>
      <rPr>
        <i/>
        <sz val="6"/>
        <rFont val="Times New Roman"/>
        <family val="1"/>
        <charset val="204"/>
      </rPr>
      <t xml:space="preserve">
2*500*4/1000</t>
    </r>
  </si>
  <si>
    <r>
      <t>ФЕРм08-02-147-13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</si>
  <si>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6 кг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(48,57 руб.): 95%*0,6 от ФОТ (85,21 руб.)
СП 65%*0 от ФОТ</t>
    </r>
  </si>
  <si>
    <r>
      <t>0,3</t>
    </r>
    <r>
      <rPr>
        <i/>
        <sz val="6"/>
        <rFont val="Times New Roman"/>
        <family val="1"/>
        <charset val="204"/>
      </rPr>
      <t xml:space="preserve">
(2*(5+10)) / 100</t>
    </r>
  </si>
  <si>
    <r>
      <t>Кабель АВБбШв 3х120</t>
    </r>
    <r>
      <rPr>
        <i/>
        <sz val="7"/>
        <rFont val="Times New Roman"/>
        <family val="1"/>
        <charset val="204"/>
      </rPr>
      <t xml:space="preserve">
МАТ=1282/1,2/6,41
ИНДЕКС К ПОЗИЦИИ(справочно):
1 кв 2021 (СМР) Подземная прокладка кабеля с алюминиевыми жилами СМР=6,41</t>
    </r>
  </si>
  <si>
    <r>
      <t>1081,5</t>
    </r>
    <r>
      <rPr>
        <i/>
        <sz val="6"/>
        <rFont val="Times New Roman"/>
        <family val="1"/>
        <charset val="204"/>
      </rPr>
      <t xml:space="preserve">
(2*500+2*(5+10))*1,05</t>
    </r>
  </si>
  <si>
    <r>
      <t>166,67</t>
    </r>
    <r>
      <rPr>
        <i/>
        <sz val="5"/>
        <rFont val="Times New Roman"/>
        <family val="1"/>
        <charset val="204"/>
      </rPr>
      <t xml:space="preserve">
1282/1,2/6,41</t>
    </r>
  </si>
  <si>
    <r>
      <t>ФЕРм08-02-144-06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</si>
  <si>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(3,65 руб.): 95%*0,6 от ФОТ (6,41 руб.)
СП 65%*0 от ФОТ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</si>
  <si>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</si>
  <si>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</si>
  <si>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(170,16 руб.): 110%*0,6 от ФОТ (257,82 руб.)
СП 68%*0 от ФОТ</t>
    </r>
  </si>
  <si>
    <r>
      <t>ФССЦ-20.2.09.08-0006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</si>
  <si>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3КВТп-1-120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</si>
  <si>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ФССЦ-20.2.10.01-0017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</si>
  <si>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120-12-14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</si>
  <si>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0,06</t>
    </r>
    <r>
      <rPr>
        <i/>
        <sz val="6"/>
        <rFont val="Times New Roman"/>
        <family val="1"/>
        <charset val="204"/>
      </rPr>
      <t xml:space="preserve">
6 / 100</t>
    </r>
  </si>
  <si>
    <r>
      <t>ФЕРм08-02-167-08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</si>
  <si>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соединительная эпоксидная для 3-4-жильного кабеля напряжением: до 10 кВ, сечение жил до 120 мм2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(84,52 руб.): 95%*0,6 от ФОТ (148,28 руб.)
СП 65%*0 от ФОТ</t>
    </r>
  </si>
  <si>
    <r>
      <t>ФССЦ-20.2.09.04-0009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</si>
  <si>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полиэтиленовой или бумажной изоляцией на напряжение до 10 кВ, марки СТп-10-3х(70-120) мм2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</si>
  <si>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ФССЦ-20.2.01.03-0007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</si>
  <si>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Гильза кабельная: алюминиевая ГА 120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</si>
  <si>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</si>
  <si>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1 кв 2021 (ПНР) Пусконаладочные работы СМР=20,21
НР (43,45 руб.): 65%*0,6 от ФОТ (111,42 руб.)
СП 40%*0 от ФОТ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</si>
  <si>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</si>
  <si>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</si>
  <si>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</si>
  <si>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</si>
  <si>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</si>
  <si>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</si>
  <si>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___________________________1785,830</t>
  </si>
  <si>
    <t xml:space="preserve">Строительство КЛ-6кВ -1,08км на КТПН 6/04кВ </t>
  </si>
  <si>
    <t>Основание: L_ 202601232</t>
  </si>
  <si>
    <t>Составлен(а) в прогнозных ценах по состоянию на 01.01.2026г.</t>
  </si>
  <si>
    <t xml:space="preserve">  индекс дефлятор с 2021г. к 2026г. 653 461,49 * 1,042*1,043*1,044*1,044*1,043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</si>
</sst>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2" fontId="11" fillId="0" borderId="3" xfId="1" applyNumberFormat="1" applyFont="1" applyBorder="1" applyAlignment="1">
      <alignment horizontal="right" vertical="top" wrapText="1"/>
    </xf>
    <xf numFmtId="2" fontId="13" fillId="0" borderId="3" xfId="1" applyNumberFormat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8"/>
  <sheetViews>
    <sheetView showGridLines="0" tabSelected="1" topLeftCell="A52" zoomScaleNormal="100" zoomScaleSheetLayoutView="75" workbookViewId="0">
      <selection activeCell="A76" sqref="A76:J76"/>
    </sheetView>
  </sheetViews>
  <sheetFormatPr defaultColWidth="9.109375" defaultRowHeight="13.2" outlineLevelRow="2" outlineLevelCol="1" x14ac:dyDescent="0.25"/>
  <cols>
    <col min="1" max="1" width="3.33203125" style="31" customWidth="1"/>
    <col min="2" max="2" width="15" style="32" customWidth="1"/>
    <col min="3" max="3" width="34.33203125" style="33" customWidth="1"/>
    <col min="4" max="4" width="7.6640625" style="34" customWidth="1"/>
    <col min="5" max="5" width="16.44140625" style="35" customWidth="1"/>
    <col min="6" max="6" width="7.33203125" style="36" customWidth="1"/>
    <col min="7" max="9" width="6.6640625" style="36" customWidth="1"/>
    <col min="10" max="10" width="7.6640625" style="36" customWidth="1"/>
    <col min="11" max="11" width="7.33203125" style="36" customWidth="1"/>
    <col min="12" max="16" width="6.6640625" style="36" customWidth="1"/>
    <col min="17" max="17" width="5.6640625" style="37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44" t="s">
        <v>0</v>
      </c>
      <c r="B1" s="45"/>
      <c r="C1" s="39"/>
      <c r="D1" s="40"/>
      <c r="E1" s="42"/>
      <c r="F1" s="41"/>
      <c r="G1" s="41"/>
      <c r="H1" s="41"/>
      <c r="I1" s="41"/>
      <c r="J1" s="41"/>
      <c r="K1" s="41"/>
      <c r="L1" s="41"/>
      <c r="M1" s="43" t="s">
        <v>1</v>
      </c>
      <c r="N1" s="45"/>
      <c r="O1" s="41"/>
      <c r="P1" s="41"/>
      <c r="Q1" s="41"/>
    </row>
    <row r="2" spans="1:17" ht="13.8" outlineLevel="1" x14ac:dyDescent="0.25">
      <c r="A2" s="46" t="s">
        <v>145</v>
      </c>
      <c r="B2" s="45"/>
      <c r="C2" s="39"/>
      <c r="D2" s="40"/>
      <c r="E2" s="42"/>
      <c r="F2" s="41"/>
      <c r="G2" s="41"/>
      <c r="H2" s="41"/>
      <c r="I2" s="41"/>
      <c r="J2" s="41"/>
      <c r="K2" s="41"/>
      <c r="L2" s="45"/>
      <c r="M2" s="47" t="s">
        <v>146</v>
      </c>
      <c r="N2" s="47"/>
      <c r="O2" s="47"/>
      <c r="P2" s="47"/>
      <c r="Q2" s="41"/>
    </row>
    <row r="3" spans="1:17" ht="24.75" customHeight="1" outlineLevel="1" x14ac:dyDescent="0.25">
      <c r="A3" s="46" t="s">
        <v>147</v>
      </c>
      <c r="B3" s="45"/>
      <c r="C3" s="39"/>
      <c r="D3" s="40"/>
      <c r="E3" s="42"/>
      <c r="F3" s="41"/>
      <c r="G3" s="41"/>
      <c r="H3" s="41"/>
      <c r="I3" s="41"/>
      <c r="J3" s="41"/>
      <c r="K3" s="41"/>
      <c r="L3" s="41"/>
      <c r="M3" s="38" t="s">
        <v>147</v>
      </c>
      <c r="N3" s="45"/>
      <c r="O3" s="41"/>
      <c r="P3" s="41"/>
      <c r="Q3" s="41"/>
    </row>
    <row r="4" spans="1:17" ht="13.8" outlineLevel="1" x14ac:dyDescent="0.25">
      <c r="A4" s="46" t="s">
        <v>148</v>
      </c>
      <c r="B4" s="45"/>
      <c r="C4" s="39"/>
      <c r="D4" s="40"/>
      <c r="E4" s="42"/>
      <c r="F4" s="41"/>
      <c r="G4" s="41"/>
      <c r="H4" s="41"/>
      <c r="I4" s="41"/>
      <c r="J4" s="41"/>
      <c r="K4" s="41"/>
      <c r="L4" s="45"/>
      <c r="M4" s="48" t="s">
        <v>149</v>
      </c>
      <c r="N4" s="48"/>
      <c r="O4" s="48"/>
      <c r="P4" s="48"/>
      <c r="Q4" s="41"/>
    </row>
    <row r="5" spans="1:17" ht="13.8" outlineLevel="1" x14ac:dyDescent="0.25">
      <c r="A5" s="46" t="s">
        <v>150</v>
      </c>
      <c r="B5" s="45"/>
      <c r="C5" s="39"/>
      <c r="D5" s="40"/>
      <c r="E5" s="42"/>
      <c r="F5" s="41"/>
      <c r="G5" s="41"/>
      <c r="H5" s="41"/>
      <c r="I5" s="41"/>
      <c r="J5" s="41"/>
      <c r="K5" s="41"/>
      <c r="L5" s="45"/>
      <c r="M5" s="47" t="s">
        <v>21</v>
      </c>
      <c r="N5" s="47"/>
      <c r="O5" s="47"/>
      <c r="P5" s="47"/>
      <c r="Q5" s="41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2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3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95" customHeight="1" x14ac:dyDescent="0.25">
      <c r="A10" s="8"/>
      <c r="B10" s="1"/>
      <c r="C10" s="13"/>
      <c r="D10" s="69" t="s">
        <v>152</v>
      </c>
      <c r="E10" s="69"/>
      <c r="F10" s="69"/>
      <c r="G10" s="69"/>
      <c r="H10" s="69"/>
      <c r="I10" s="69"/>
      <c r="J10" s="69"/>
      <c r="K10" s="69"/>
      <c r="L10" s="69"/>
      <c r="M10" s="50"/>
      <c r="N10" s="50"/>
      <c r="O10" s="50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4</v>
      </c>
      <c r="H11" s="11"/>
      <c r="I11" s="11"/>
      <c r="J11" s="10"/>
      <c r="K11" s="10"/>
      <c r="L11" s="10"/>
      <c r="M11" s="49"/>
      <c r="N11" s="49"/>
      <c r="O11" s="49"/>
      <c r="P11" s="4"/>
      <c r="Q11" s="5"/>
    </row>
    <row r="12" spans="1:17" ht="12.75" x14ac:dyDescent="0.2">
      <c r="A12" s="14"/>
      <c r="B12" s="15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5" t="s">
        <v>153</v>
      </c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7" t="s">
        <v>151</v>
      </c>
      <c r="K14" s="58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33</v>
      </c>
      <c r="E15" s="4"/>
      <c r="F15" s="4"/>
      <c r="G15" s="4"/>
      <c r="H15" s="7"/>
      <c r="I15" s="7"/>
      <c r="J15" s="57" t="s">
        <v>34</v>
      </c>
      <c r="K15" s="58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57" t="s">
        <v>32</v>
      </c>
      <c r="K16" s="58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29</v>
      </c>
      <c r="E17" s="4"/>
      <c r="F17" s="4"/>
      <c r="G17" s="4"/>
      <c r="H17" s="7"/>
      <c r="I17" s="7"/>
      <c r="J17" s="57" t="s">
        <v>30</v>
      </c>
      <c r="K17" s="58"/>
      <c r="L17" s="6" t="s">
        <v>22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24</v>
      </c>
      <c r="E18" s="4"/>
      <c r="F18" s="4"/>
      <c r="G18" s="4"/>
      <c r="H18" s="7"/>
      <c r="I18" s="7"/>
      <c r="J18" s="57" t="s">
        <v>23</v>
      </c>
      <c r="K18" s="58"/>
      <c r="L18" s="6" t="s">
        <v>22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25</v>
      </c>
      <c r="E19" s="4"/>
      <c r="F19" s="4"/>
      <c r="G19" s="4"/>
      <c r="H19" s="7"/>
      <c r="I19" s="7"/>
      <c r="J19" s="57" t="s">
        <v>26</v>
      </c>
      <c r="K19" s="58"/>
      <c r="L19" s="6" t="s">
        <v>27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16" t="s">
        <v>154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2.75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53" t="s">
        <v>5</v>
      </c>
      <c r="B23" s="66" t="s">
        <v>6</v>
      </c>
      <c r="C23" s="53" t="s">
        <v>7</v>
      </c>
      <c r="D23" s="53" t="s">
        <v>8</v>
      </c>
      <c r="E23" s="53" t="s">
        <v>9</v>
      </c>
      <c r="F23" s="53" t="s">
        <v>10</v>
      </c>
      <c r="G23" s="54"/>
      <c r="H23" s="54"/>
      <c r="I23" s="54"/>
      <c r="J23" s="53" t="s">
        <v>11</v>
      </c>
      <c r="K23" s="64"/>
      <c r="L23" s="64"/>
      <c r="M23" s="64"/>
      <c r="N23" s="64"/>
      <c r="O23" s="53" t="s">
        <v>12</v>
      </c>
      <c r="P23" s="53" t="s">
        <v>13</v>
      </c>
      <c r="Q23" s="65" t="s">
        <v>19</v>
      </c>
    </row>
    <row r="24" spans="1:17" ht="18.75" customHeight="1" x14ac:dyDescent="0.25">
      <c r="A24" s="54"/>
      <c r="B24" s="67"/>
      <c r="C24" s="63"/>
      <c r="D24" s="53"/>
      <c r="E24" s="53"/>
      <c r="F24" s="53" t="s">
        <v>14</v>
      </c>
      <c r="G24" s="53" t="s">
        <v>15</v>
      </c>
      <c r="H24" s="54"/>
      <c r="I24" s="54"/>
      <c r="J24" s="53" t="s">
        <v>20</v>
      </c>
      <c r="K24" s="53" t="s">
        <v>14</v>
      </c>
      <c r="L24" s="53" t="s">
        <v>15</v>
      </c>
      <c r="M24" s="54"/>
      <c r="N24" s="54"/>
      <c r="O24" s="53"/>
      <c r="P24" s="53"/>
      <c r="Q24" s="65"/>
    </row>
    <row r="25" spans="1:17" ht="22.5" customHeight="1" x14ac:dyDescent="0.25">
      <c r="A25" s="54"/>
      <c r="B25" s="67"/>
      <c r="C25" s="63"/>
      <c r="D25" s="53"/>
      <c r="E25" s="53"/>
      <c r="F25" s="54"/>
      <c r="G25" s="17" t="s">
        <v>16</v>
      </c>
      <c r="H25" s="17" t="s">
        <v>17</v>
      </c>
      <c r="I25" s="17" t="s">
        <v>18</v>
      </c>
      <c r="J25" s="63"/>
      <c r="K25" s="54"/>
      <c r="L25" s="17" t="s">
        <v>16</v>
      </c>
      <c r="M25" s="17" t="s">
        <v>17</v>
      </c>
      <c r="N25" s="17" t="s">
        <v>18</v>
      </c>
      <c r="O25" s="53"/>
      <c r="P25" s="53"/>
      <c r="Q25" s="65"/>
    </row>
    <row r="26" spans="1:17" ht="12.75" x14ac:dyDescent="0.2">
      <c r="A26" s="18">
        <v>1</v>
      </c>
      <c r="B26" s="19">
        <v>2</v>
      </c>
      <c r="C26" s="17">
        <v>3</v>
      </c>
      <c r="D26" s="17">
        <v>4</v>
      </c>
      <c r="E26" s="20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9.95" customHeight="1" x14ac:dyDescent="0.25">
      <c r="A27" s="59" t="s">
        <v>35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ht="112.8" x14ac:dyDescent="0.25">
      <c r="A28" s="22" t="s">
        <v>36</v>
      </c>
      <c r="B28" s="23" t="s">
        <v>93</v>
      </c>
      <c r="C28" s="24" t="s">
        <v>94</v>
      </c>
      <c r="D28" s="20" t="s">
        <v>37</v>
      </c>
      <c r="E28" s="25" t="s">
        <v>95</v>
      </c>
      <c r="F28" s="26">
        <v>1561.56</v>
      </c>
      <c r="G28" s="26">
        <v>1561.56</v>
      </c>
      <c r="H28" s="27"/>
      <c r="I28" s="27"/>
      <c r="J28" s="27"/>
      <c r="K28" s="27">
        <v>6.25</v>
      </c>
      <c r="L28" s="27">
        <v>6.25</v>
      </c>
      <c r="M28" s="27"/>
      <c r="N28" s="27"/>
      <c r="O28" s="27">
        <v>200.2</v>
      </c>
      <c r="P28" s="27">
        <v>0.8</v>
      </c>
      <c r="Q28" s="28"/>
    </row>
    <row r="29" spans="1:17" ht="72" x14ac:dyDescent="0.25">
      <c r="A29" s="22" t="s">
        <v>38</v>
      </c>
      <c r="B29" s="23" t="s">
        <v>96</v>
      </c>
      <c r="C29" s="24" t="s">
        <v>97</v>
      </c>
      <c r="D29" s="20" t="s">
        <v>37</v>
      </c>
      <c r="E29" s="29">
        <v>4.0000000000000001E-3</v>
      </c>
      <c r="F29" s="26">
        <v>729</v>
      </c>
      <c r="G29" s="26">
        <v>729</v>
      </c>
      <c r="H29" s="27"/>
      <c r="I29" s="27"/>
      <c r="J29" s="27"/>
      <c r="K29" s="27">
        <v>2.92</v>
      </c>
      <c r="L29" s="27">
        <v>2.92</v>
      </c>
      <c r="M29" s="27"/>
      <c r="N29" s="27"/>
      <c r="O29" s="27">
        <v>97.2</v>
      </c>
      <c r="P29" s="27">
        <v>0.39</v>
      </c>
      <c r="Q29" s="28"/>
    </row>
    <row r="30" spans="1:17" ht="84" x14ac:dyDescent="0.25">
      <c r="A30" s="22" t="s">
        <v>39</v>
      </c>
      <c r="B30" s="23" t="s">
        <v>98</v>
      </c>
      <c r="C30" s="24" t="s">
        <v>99</v>
      </c>
      <c r="D30" s="20" t="s">
        <v>40</v>
      </c>
      <c r="E30" s="25" t="s">
        <v>100</v>
      </c>
      <c r="F30" s="26">
        <v>3710.53</v>
      </c>
      <c r="G30" s="27"/>
      <c r="H30" s="26">
        <v>3710.53</v>
      </c>
      <c r="I30" s="26">
        <v>614.79999999999995</v>
      </c>
      <c r="J30" s="27"/>
      <c r="K30" s="27">
        <v>742.11</v>
      </c>
      <c r="L30" s="27"/>
      <c r="M30" s="27">
        <v>742.11</v>
      </c>
      <c r="N30" s="27">
        <v>122.96</v>
      </c>
      <c r="O30" s="27"/>
      <c r="P30" s="27"/>
      <c r="Q30" s="28"/>
    </row>
    <row r="31" spans="1:17" ht="72" x14ac:dyDescent="0.25">
      <c r="A31" s="22" t="s">
        <v>41</v>
      </c>
      <c r="B31" s="23" t="s">
        <v>101</v>
      </c>
      <c r="C31" s="24" t="s">
        <v>102</v>
      </c>
      <c r="D31" s="20" t="s">
        <v>42</v>
      </c>
      <c r="E31" s="25" t="s">
        <v>103</v>
      </c>
      <c r="F31" s="26">
        <v>307.08999999999997</v>
      </c>
      <c r="G31" s="26">
        <v>49.82</v>
      </c>
      <c r="H31" s="26">
        <v>256.27</v>
      </c>
      <c r="I31" s="26">
        <v>45.24</v>
      </c>
      <c r="J31" s="27"/>
      <c r="K31" s="27">
        <v>1535.45</v>
      </c>
      <c r="L31" s="27">
        <v>249.1</v>
      </c>
      <c r="M31" s="27">
        <v>1281.3499999999999</v>
      </c>
      <c r="N31" s="27">
        <v>226.2</v>
      </c>
      <c r="O31" s="27">
        <v>5.3</v>
      </c>
      <c r="P31" s="27">
        <v>26.5</v>
      </c>
      <c r="Q31" s="28"/>
    </row>
    <row r="32" spans="1:17" ht="72" x14ac:dyDescent="0.25">
      <c r="A32" s="22" t="s">
        <v>43</v>
      </c>
      <c r="B32" s="23" t="s">
        <v>104</v>
      </c>
      <c r="C32" s="24" t="s">
        <v>105</v>
      </c>
      <c r="D32" s="20" t="s">
        <v>42</v>
      </c>
      <c r="E32" s="25" t="s">
        <v>103</v>
      </c>
      <c r="F32" s="26">
        <v>24.34</v>
      </c>
      <c r="G32" s="26">
        <v>18.71</v>
      </c>
      <c r="H32" s="26">
        <v>5.26</v>
      </c>
      <c r="I32" s="26">
        <v>0.93</v>
      </c>
      <c r="J32" s="27"/>
      <c r="K32" s="27">
        <v>121.7</v>
      </c>
      <c r="L32" s="27">
        <v>93.55</v>
      </c>
      <c r="M32" s="27">
        <v>26.3</v>
      </c>
      <c r="N32" s="27">
        <v>4.6500000000000004</v>
      </c>
      <c r="O32" s="27">
        <v>1.99</v>
      </c>
      <c r="P32" s="27">
        <v>9.9499999999999993</v>
      </c>
      <c r="Q32" s="28"/>
    </row>
    <row r="33" spans="1:17" ht="51.6" x14ac:dyDescent="0.25">
      <c r="A33" s="22" t="s">
        <v>44</v>
      </c>
      <c r="B33" s="23" t="s">
        <v>106</v>
      </c>
      <c r="C33" s="24" t="s">
        <v>107</v>
      </c>
      <c r="D33" s="20" t="s">
        <v>45</v>
      </c>
      <c r="E33" s="25" t="s">
        <v>108</v>
      </c>
      <c r="F33" s="26">
        <v>60</v>
      </c>
      <c r="G33" s="27"/>
      <c r="H33" s="27"/>
      <c r="I33" s="27"/>
      <c r="J33" s="27"/>
      <c r="K33" s="27">
        <v>1500</v>
      </c>
      <c r="L33" s="27"/>
      <c r="M33" s="27"/>
      <c r="N33" s="27"/>
      <c r="O33" s="27"/>
      <c r="P33" s="27"/>
      <c r="Q33" s="28"/>
    </row>
    <row r="34" spans="1:17" ht="84" x14ac:dyDescent="0.25">
      <c r="A34" s="22" t="s">
        <v>46</v>
      </c>
      <c r="B34" s="23" t="s">
        <v>109</v>
      </c>
      <c r="C34" s="24" t="s">
        <v>110</v>
      </c>
      <c r="D34" s="20" t="s">
        <v>40</v>
      </c>
      <c r="E34" s="25" t="s">
        <v>111</v>
      </c>
      <c r="F34" s="26">
        <v>479.33</v>
      </c>
      <c r="G34" s="27"/>
      <c r="H34" s="26">
        <v>479.33</v>
      </c>
      <c r="I34" s="26">
        <v>93.5</v>
      </c>
      <c r="J34" s="27"/>
      <c r="K34" s="27">
        <v>80.430000000000007</v>
      </c>
      <c r="L34" s="27"/>
      <c r="M34" s="27">
        <v>80.430000000000007</v>
      </c>
      <c r="N34" s="27">
        <v>15.69</v>
      </c>
      <c r="O34" s="27"/>
      <c r="P34" s="27"/>
      <c r="Q34" s="28"/>
    </row>
    <row r="35" spans="1:17" ht="72" x14ac:dyDescent="0.25">
      <c r="A35" s="22" t="s">
        <v>47</v>
      </c>
      <c r="B35" s="23" t="s">
        <v>112</v>
      </c>
      <c r="C35" s="24" t="s">
        <v>113</v>
      </c>
      <c r="D35" s="20" t="s">
        <v>42</v>
      </c>
      <c r="E35" s="25" t="s">
        <v>103</v>
      </c>
      <c r="F35" s="26">
        <v>508.16</v>
      </c>
      <c r="G35" s="26">
        <v>163.94</v>
      </c>
      <c r="H35" s="26">
        <v>270.02999999999997</v>
      </c>
      <c r="I35" s="26">
        <v>33.130000000000003</v>
      </c>
      <c r="J35" s="27"/>
      <c r="K35" s="27">
        <v>2540.8000000000002</v>
      </c>
      <c r="L35" s="27">
        <v>819.7</v>
      </c>
      <c r="M35" s="27">
        <v>1350.15</v>
      </c>
      <c r="N35" s="27">
        <v>165.65</v>
      </c>
      <c r="O35" s="27">
        <v>17.440000000000001</v>
      </c>
      <c r="P35" s="27">
        <v>87.2</v>
      </c>
      <c r="Q35" s="28"/>
    </row>
    <row r="36" spans="1:17" ht="72" x14ac:dyDescent="0.25">
      <c r="A36" s="22" t="s">
        <v>48</v>
      </c>
      <c r="B36" s="23" t="s">
        <v>114</v>
      </c>
      <c r="C36" s="24" t="s">
        <v>115</v>
      </c>
      <c r="D36" s="20" t="s">
        <v>42</v>
      </c>
      <c r="E36" s="25" t="s">
        <v>103</v>
      </c>
      <c r="F36" s="26">
        <v>363.27</v>
      </c>
      <c r="G36" s="26">
        <v>48.97</v>
      </c>
      <c r="H36" s="26">
        <v>313.32</v>
      </c>
      <c r="I36" s="26">
        <v>43.43</v>
      </c>
      <c r="J36" s="27"/>
      <c r="K36" s="27">
        <v>1816.35</v>
      </c>
      <c r="L36" s="27">
        <v>244.85</v>
      </c>
      <c r="M36" s="27">
        <v>1566.6</v>
      </c>
      <c r="N36" s="27">
        <v>217.15</v>
      </c>
      <c r="O36" s="27">
        <v>5.21</v>
      </c>
      <c r="P36" s="27">
        <v>26.05</v>
      </c>
      <c r="Q36" s="28"/>
    </row>
    <row r="37" spans="1:17" ht="72" x14ac:dyDescent="0.25">
      <c r="A37" s="22" t="s">
        <v>49</v>
      </c>
      <c r="B37" s="23" t="s">
        <v>116</v>
      </c>
      <c r="C37" s="24" t="s">
        <v>117</v>
      </c>
      <c r="D37" s="20" t="s">
        <v>42</v>
      </c>
      <c r="E37" s="25" t="s">
        <v>103</v>
      </c>
      <c r="F37" s="26">
        <v>190.89</v>
      </c>
      <c r="G37" s="26">
        <v>25.57</v>
      </c>
      <c r="H37" s="26">
        <v>164.81</v>
      </c>
      <c r="I37" s="26">
        <v>22.85</v>
      </c>
      <c r="J37" s="27"/>
      <c r="K37" s="27">
        <v>954.45</v>
      </c>
      <c r="L37" s="27">
        <v>127.85</v>
      </c>
      <c r="M37" s="27">
        <v>824.05</v>
      </c>
      <c r="N37" s="27">
        <v>114.25</v>
      </c>
      <c r="O37" s="27">
        <v>2.72</v>
      </c>
      <c r="P37" s="27">
        <v>13.6</v>
      </c>
      <c r="Q37" s="28"/>
    </row>
    <row r="38" spans="1:17" ht="52.8" x14ac:dyDescent="0.25">
      <c r="A38" s="22" t="s">
        <v>50</v>
      </c>
      <c r="B38" s="23" t="s">
        <v>118</v>
      </c>
      <c r="C38" s="24" t="s">
        <v>119</v>
      </c>
      <c r="D38" s="20" t="s">
        <v>51</v>
      </c>
      <c r="E38" s="25" t="s">
        <v>120</v>
      </c>
      <c r="F38" s="26">
        <v>1752.6</v>
      </c>
      <c r="G38" s="27"/>
      <c r="H38" s="27"/>
      <c r="I38" s="27"/>
      <c r="J38" s="27"/>
      <c r="K38" s="27">
        <v>7010.4</v>
      </c>
      <c r="L38" s="27"/>
      <c r="M38" s="27"/>
      <c r="N38" s="27"/>
      <c r="O38" s="27"/>
      <c r="P38" s="27"/>
      <c r="Q38" s="28"/>
    </row>
    <row r="39" spans="1:17" ht="84" x14ac:dyDescent="0.25">
      <c r="A39" s="22" t="s">
        <v>52</v>
      </c>
      <c r="B39" s="23" t="s">
        <v>121</v>
      </c>
      <c r="C39" s="24" t="s">
        <v>122</v>
      </c>
      <c r="D39" s="20" t="s">
        <v>42</v>
      </c>
      <c r="E39" s="25" t="s">
        <v>123</v>
      </c>
      <c r="F39" s="26">
        <v>406.66</v>
      </c>
      <c r="G39" s="26">
        <v>278.99</v>
      </c>
      <c r="H39" s="26">
        <v>90.04</v>
      </c>
      <c r="I39" s="26">
        <v>5.0199999999999996</v>
      </c>
      <c r="J39" s="27"/>
      <c r="K39" s="27">
        <v>122</v>
      </c>
      <c r="L39" s="27">
        <v>83.7</v>
      </c>
      <c r="M39" s="27">
        <v>27.01</v>
      </c>
      <c r="N39" s="27">
        <v>1.51</v>
      </c>
      <c r="O39" s="27">
        <v>29.68</v>
      </c>
      <c r="P39" s="27">
        <v>8.9</v>
      </c>
      <c r="Q39" s="28"/>
    </row>
    <row r="40" spans="1:17" ht="50.4" x14ac:dyDescent="0.25">
      <c r="A40" s="22" t="s">
        <v>53</v>
      </c>
      <c r="B40" s="23" t="s">
        <v>54</v>
      </c>
      <c r="C40" s="24" t="s">
        <v>124</v>
      </c>
      <c r="D40" s="20" t="s">
        <v>55</v>
      </c>
      <c r="E40" s="25" t="s">
        <v>125</v>
      </c>
      <c r="F40" s="26" t="s">
        <v>126</v>
      </c>
      <c r="G40" s="27"/>
      <c r="H40" s="27"/>
      <c r="I40" s="27"/>
      <c r="J40" s="27"/>
      <c r="K40" s="27">
        <v>180253.61</v>
      </c>
      <c r="L40" s="27"/>
      <c r="M40" s="27"/>
      <c r="N40" s="27"/>
      <c r="O40" s="27"/>
      <c r="P40" s="27"/>
      <c r="Q40" s="28"/>
    </row>
    <row r="41" spans="1:17" ht="72" x14ac:dyDescent="0.25">
      <c r="A41" s="22" t="s">
        <v>56</v>
      </c>
      <c r="B41" s="23" t="s">
        <v>127</v>
      </c>
      <c r="C41" s="24" t="s">
        <v>128</v>
      </c>
      <c r="D41" s="20" t="s">
        <v>57</v>
      </c>
      <c r="E41" s="25" t="s">
        <v>129</v>
      </c>
      <c r="F41" s="26">
        <v>217.84</v>
      </c>
      <c r="G41" s="26">
        <v>213.57</v>
      </c>
      <c r="H41" s="27"/>
      <c r="I41" s="27"/>
      <c r="J41" s="27"/>
      <c r="K41" s="27">
        <v>6.54</v>
      </c>
      <c r="L41" s="27">
        <v>6.41</v>
      </c>
      <c r="M41" s="27"/>
      <c r="N41" s="27"/>
      <c r="O41" s="27">
        <v>22.72</v>
      </c>
      <c r="P41" s="27">
        <v>0.68</v>
      </c>
      <c r="Q41" s="28"/>
    </row>
    <row r="42" spans="1:17" ht="96" x14ac:dyDescent="0.25">
      <c r="A42" s="22" t="s">
        <v>58</v>
      </c>
      <c r="B42" s="23" t="s">
        <v>130</v>
      </c>
      <c r="C42" s="24" t="s">
        <v>131</v>
      </c>
      <c r="D42" s="20" t="s">
        <v>59</v>
      </c>
      <c r="E42" s="29">
        <v>2</v>
      </c>
      <c r="F42" s="26">
        <v>269.61</v>
      </c>
      <c r="G42" s="26">
        <v>128.91</v>
      </c>
      <c r="H42" s="27"/>
      <c r="I42" s="27"/>
      <c r="J42" s="27"/>
      <c r="K42" s="27">
        <v>539.22</v>
      </c>
      <c r="L42" s="27">
        <v>257.82</v>
      </c>
      <c r="M42" s="27"/>
      <c r="N42" s="27"/>
      <c r="O42" s="27">
        <v>13.4</v>
      </c>
      <c r="P42" s="27">
        <v>26.8</v>
      </c>
      <c r="Q42" s="28"/>
    </row>
    <row r="43" spans="1:17" ht="52.8" x14ac:dyDescent="0.25">
      <c r="A43" s="22" t="s">
        <v>60</v>
      </c>
      <c r="B43" s="23" t="s">
        <v>132</v>
      </c>
      <c r="C43" s="24" t="s">
        <v>133</v>
      </c>
      <c r="D43" s="20" t="s">
        <v>59</v>
      </c>
      <c r="E43" s="29">
        <v>2</v>
      </c>
      <c r="F43" s="26">
        <v>245.78</v>
      </c>
      <c r="G43" s="27"/>
      <c r="H43" s="27"/>
      <c r="I43" s="27"/>
      <c r="J43" s="27"/>
      <c r="K43" s="27">
        <v>491.56</v>
      </c>
      <c r="L43" s="27"/>
      <c r="M43" s="27"/>
      <c r="N43" s="27"/>
      <c r="O43" s="27"/>
      <c r="P43" s="27"/>
      <c r="Q43" s="28"/>
    </row>
    <row r="44" spans="1:17" ht="52.8" x14ac:dyDescent="0.25">
      <c r="A44" s="22" t="s">
        <v>61</v>
      </c>
      <c r="B44" s="23" t="s">
        <v>134</v>
      </c>
      <c r="C44" s="24" t="s">
        <v>135</v>
      </c>
      <c r="D44" s="20" t="s">
        <v>57</v>
      </c>
      <c r="E44" s="25" t="s">
        <v>136</v>
      </c>
      <c r="F44" s="26">
        <v>520.07000000000005</v>
      </c>
      <c r="G44" s="27"/>
      <c r="H44" s="27"/>
      <c r="I44" s="27"/>
      <c r="J44" s="27"/>
      <c r="K44" s="27">
        <v>31.2</v>
      </c>
      <c r="L44" s="27"/>
      <c r="M44" s="27"/>
      <c r="N44" s="27"/>
      <c r="O44" s="27"/>
      <c r="P44" s="27"/>
      <c r="Q44" s="28"/>
    </row>
    <row r="45" spans="1:17" ht="84" x14ac:dyDescent="0.25">
      <c r="A45" s="22" t="s">
        <v>62</v>
      </c>
      <c r="B45" s="23" t="s">
        <v>137</v>
      </c>
      <c r="C45" s="24" t="s">
        <v>138</v>
      </c>
      <c r="D45" s="20" t="s">
        <v>63</v>
      </c>
      <c r="E45" s="29">
        <v>2</v>
      </c>
      <c r="F45" s="26">
        <v>122.41</v>
      </c>
      <c r="G45" s="26">
        <v>73.88</v>
      </c>
      <c r="H45" s="26">
        <v>1.81</v>
      </c>
      <c r="I45" s="26">
        <v>0.26</v>
      </c>
      <c r="J45" s="27"/>
      <c r="K45" s="27">
        <v>244.82</v>
      </c>
      <c r="L45" s="27">
        <v>147.76</v>
      </c>
      <c r="M45" s="27">
        <v>3.62</v>
      </c>
      <c r="N45" s="27">
        <v>0.52</v>
      </c>
      <c r="O45" s="27">
        <v>7.86</v>
      </c>
      <c r="P45" s="27">
        <v>15.72</v>
      </c>
      <c r="Q45" s="28"/>
    </row>
    <row r="46" spans="1:17" ht="76.8" x14ac:dyDescent="0.25">
      <c r="A46" s="22" t="s">
        <v>64</v>
      </c>
      <c r="B46" s="23" t="s">
        <v>139</v>
      </c>
      <c r="C46" s="24" t="s">
        <v>140</v>
      </c>
      <c r="D46" s="20" t="s">
        <v>63</v>
      </c>
      <c r="E46" s="29">
        <v>2</v>
      </c>
      <c r="F46" s="26">
        <v>682.4</v>
      </c>
      <c r="G46" s="27"/>
      <c r="H46" s="27"/>
      <c r="I46" s="27"/>
      <c r="J46" s="27"/>
      <c r="K46" s="27">
        <v>1364.8</v>
      </c>
      <c r="L46" s="27"/>
      <c r="M46" s="27"/>
      <c r="N46" s="27"/>
      <c r="O46" s="27"/>
      <c r="P46" s="27"/>
      <c r="Q46" s="28"/>
    </row>
    <row r="47" spans="1:17" ht="51.6" x14ac:dyDescent="0.25">
      <c r="A47" s="22" t="s">
        <v>65</v>
      </c>
      <c r="B47" s="23" t="s">
        <v>141</v>
      </c>
      <c r="C47" s="24" t="s">
        <v>142</v>
      </c>
      <c r="D47" s="20" t="s">
        <v>57</v>
      </c>
      <c r="E47" s="25" t="s">
        <v>136</v>
      </c>
      <c r="F47" s="26">
        <v>435</v>
      </c>
      <c r="G47" s="27"/>
      <c r="H47" s="27"/>
      <c r="I47" s="27"/>
      <c r="J47" s="27"/>
      <c r="K47" s="27">
        <v>26.1</v>
      </c>
      <c r="L47" s="27"/>
      <c r="M47" s="27"/>
      <c r="N47" s="27"/>
      <c r="O47" s="27"/>
      <c r="P47" s="27"/>
      <c r="Q47" s="28"/>
    </row>
    <row r="48" spans="1:17" ht="62.4" x14ac:dyDescent="0.25">
      <c r="A48" s="22" t="s">
        <v>66</v>
      </c>
      <c r="B48" s="23" t="s">
        <v>143</v>
      </c>
      <c r="C48" s="24" t="s">
        <v>144</v>
      </c>
      <c r="D48" s="20" t="s">
        <v>67</v>
      </c>
      <c r="E48" s="29">
        <v>2</v>
      </c>
      <c r="F48" s="26">
        <v>55.71</v>
      </c>
      <c r="G48" s="26">
        <v>55.71</v>
      </c>
      <c r="H48" s="27"/>
      <c r="I48" s="27"/>
      <c r="J48" s="27"/>
      <c r="K48" s="27">
        <v>111.42</v>
      </c>
      <c r="L48" s="27">
        <v>111.42</v>
      </c>
      <c r="M48" s="27"/>
      <c r="N48" s="27"/>
      <c r="O48" s="27">
        <v>4.8600000000000003</v>
      </c>
      <c r="P48" s="27">
        <v>9.7200000000000006</v>
      </c>
      <c r="Q48" s="28"/>
    </row>
    <row r="49" spans="1:17" ht="13.8" x14ac:dyDescent="0.25">
      <c r="A49" s="61" t="s">
        <v>68</v>
      </c>
      <c r="B49" s="62"/>
      <c r="C49" s="62"/>
      <c r="D49" s="62"/>
      <c r="E49" s="62"/>
      <c r="F49" s="62"/>
      <c r="G49" s="62"/>
      <c r="H49" s="62"/>
      <c r="I49" s="62"/>
      <c r="J49" s="62"/>
      <c r="K49" s="26">
        <v>199502.13</v>
      </c>
      <c r="L49" s="26">
        <v>2151.33</v>
      </c>
      <c r="M49" s="26">
        <v>5901.62</v>
      </c>
      <c r="N49" s="26">
        <v>868.58</v>
      </c>
      <c r="O49" s="27"/>
      <c r="P49" s="26">
        <v>226.31</v>
      </c>
      <c r="Q49" s="28"/>
    </row>
    <row r="50" spans="1:17" ht="13.8" x14ac:dyDescent="0.25">
      <c r="A50" s="61" t="s">
        <v>69</v>
      </c>
      <c r="B50" s="62"/>
      <c r="C50" s="62"/>
      <c r="D50" s="62"/>
      <c r="E50" s="62"/>
      <c r="F50" s="62"/>
      <c r="G50" s="62"/>
      <c r="H50" s="62"/>
      <c r="I50" s="62"/>
      <c r="J50" s="62"/>
      <c r="K50" s="26">
        <v>1723.66</v>
      </c>
      <c r="L50" s="27"/>
      <c r="M50" s="27"/>
      <c r="N50" s="27"/>
      <c r="O50" s="27"/>
      <c r="P50" s="27"/>
      <c r="Q50" s="28"/>
    </row>
    <row r="51" spans="1:17" ht="13.8" x14ac:dyDescent="0.25">
      <c r="A51" s="61" t="s">
        <v>70</v>
      </c>
      <c r="B51" s="62"/>
      <c r="C51" s="62"/>
      <c r="D51" s="62"/>
      <c r="E51" s="62"/>
      <c r="F51" s="62"/>
      <c r="G51" s="62"/>
      <c r="H51" s="62"/>
      <c r="I51" s="62"/>
      <c r="J51" s="62"/>
      <c r="K51" s="27"/>
      <c r="L51" s="27"/>
      <c r="M51" s="27"/>
      <c r="N51" s="27"/>
      <c r="O51" s="27"/>
      <c r="P51" s="27"/>
      <c r="Q51" s="28"/>
    </row>
    <row r="52" spans="1:17" ht="13.8" x14ac:dyDescent="0.25">
      <c r="A52" s="61" t="s">
        <v>71</v>
      </c>
      <c r="B52" s="62"/>
      <c r="C52" s="62"/>
      <c r="D52" s="62"/>
      <c r="E52" s="62"/>
      <c r="F52" s="62"/>
      <c r="G52" s="62"/>
      <c r="H52" s="62"/>
      <c r="I52" s="62"/>
      <c r="J52" s="62"/>
      <c r="K52" s="26">
        <v>43.45</v>
      </c>
      <c r="L52" s="27"/>
      <c r="M52" s="27"/>
      <c r="N52" s="27"/>
      <c r="O52" s="27"/>
      <c r="P52" s="27"/>
      <c r="Q52" s="28"/>
    </row>
    <row r="53" spans="1:17" ht="13.8" x14ac:dyDescent="0.25">
      <c r="A53" s="61" t="s">
        <v>72</v>
      </c>
      <c r="B53" s="62"/>
      <c r="C53" s="62"/>
      <c r="D53" s="62"/>
      <c r="E53" s="62"/>
      <c r="F53" s="62"/>
      <c r="G53" s="62"/>
      <c r="H53" s="62"/>
      <c r="I53" s="62"/>
      <c r="J53" s="62"/>
      <c r="K53" s="26">
        <v>4.4000000000000004</v>
      </c>
      <c r="L53" s="27"/>
      <c r="M53" s="27"/>
      <c r="N53" s="27"/>
      <c r="O53" s="27"/>
      <c r="P53" s="27"/>
      <c r="Q53" s="28"/>
    </row>
    <row r="54" spans="1:17" ht="13.8" x14ac:dyDescent="0.25">
      <c r="A54" s="61" t="s">
        <v>73</v>
      </c>
      <c r="B54" s="62"/>
      <c r="C54" s="62"/>
      <c r="D54" s="62"/>
      <c r="E54" s="62"/>
      <c r="F54" s="62"/>
      <c r="G54" s="62"/>
      <c r="H54" s="62"/>
      <c r="I54" s="62"/>
      <c r="J54" s="62"/>
      <c r="K54" s="26">
        <v>1505.65</v>
      </c>
      <c r="L54" s="27"/>
      <c r="M54" s="27"/>
      <c r="N54" s="27"/>
      <c r="O54" s="27"/>
      <c r="P54" s="27"/>
      <c r="Q54" s="28"/>
    </row>
    <row r="55" spans="1:17" ht="13.8" x14ac:dyDescent="0.25">
      <c r="A55" s="61" t="s">
        <v>74</v>
      </c>
      <c r="B55" s="62"/>
      <c r="C55" s="62"/>
      <c r="D55" s="62"/>
      <c r="E55" s="62"/>
      <c r="F55" s="62"/>
      <c r="G55" s="62"/>
      <c r="H55" s="62"/>
      <c r="I55" s="62"/>
      <c r="J55" s="62"/>
      <c r="K55" s="26">
        <v>170.16</v>
      </c>
      <c r="L55" s="27"/>
      <c r="M55" s="27"/>
      <c r="N55" s="27"/>
      <c r="O55" s="27"/>
      <c r="P55" s="27"/>
      <c r="Q55" s="28"/>
    </row>
    <row r="56" spans="1:17" ht="13.8" x14ac:dyDescent="0.25">
      <c r="A56" s="68" t="s">
        <v>75</v>
      </c>
      <c r="B56" s="62"/>
      <c r="C56" s="62"/>
      <c r="D56" s="62"/>
      <c r="E56" s="62"/>
      <c r="F56" s="62"/>
      <c r="G56" s="62"/>
      <c r="H56" s="62"/>
      <c r="I56" s="62"/>
      <c r="J56" s="62"/>
      <c r="K56" s="27"/>
      <c r="L56" s="27"/>
      <c r="M56" s="27"/>
      <c r="N56" s="27"/>
      <c r="O56" s="27"/>
      <c r="P56" s="27"/>
      <c r="Q56" s="28"/>
    </row>
    <row r="57" spans="1:17" ht="13.8" x14ac:dyDescent="0.25">
      <c r="A57" s="61" t="s">
        <v>76</v>
      </c>
      <c r="B57" s="62"/>
      <c r="C57" s="62"/>
      <c r="D57" s="62"/>
      <c r="E57" s="62"/>
      <c r="F57" s="62"/>
      <c r="G57" s="62"/>
      <c r="H57" s="62"/>
      <c r="I57" s="62"/>
      <c r="J57" s="62"/>
      <c r="K57" s="27"/>
      <c r="L57" s="27"/>
      <c r="M57" s="27"/>
      <c r="N57" s="27"/>
      <c r="O57" s="27"/>
      <c r="P57" s="27"/>
      <c r="Q57" s="28"/>
    </row>
    <row r="58" spans="1:17" ht="13.8" x14ac:dyDescent="0.25">
      <c r="A58" s="61" t="s">
        <v>77</v>
      </c>
      <c r="B58" s="62"/>
      <c r="C58" s="62"/>
      <c r="D58" s="62"/>
      <c r="E58" s="62"/>
      <c r="F58" s="62"/>
      <c r="G58" s="62"/>
      <c r="H58" s="62"/>
      <c r="I58" s="62"/>
      <c r="J58" s="62"/>
      <c r="K58" s="26">
        <v>9425.5400000000009</v>
      </c>
      <c r="L58" s="27"/>
      <c r="M58" s="27"/>
      <c r="N58" s="27"/>
      <c r="O58" s="27"/>
      <c r="P58" s="26">
        <v>1.19</v>
      </c>
      <c r="Q58" s="28"/>
    </row>
    <row r="59" spans="1:17" ht="12.6" customHeight="1" x14ac:dyDescent="0.25">
      <c r="A59" s="61" t="s">
        <v>78</v>
      </c>
      <c r="B59" s="62"/>
      <c r="C59" s="62"/>
      <c r="D59" s="62"/>
      <c r="E59" s="62"/>
      <c r="F59" s="62"/>
      <c r="G59" s="62"/>
      <c r="H59" s="62"/>
      <c r="I59" s="62"/>
      <c r="J59" s="62"/>
      <c r="K59" s="26">
        <v>60417.71</v>
      </c>
      <c r="L59" s="27"/>
      <c r="M59" s="27"/>
      <c r="N59" s="27"/>
      <c r="O59" s="27"/>
      <c r="P59" s="26">
        <v>1.19</v>
      </c>
      <c r="Q59" s="28"/>
    </row>
    <row r="60" spans="1:17" ht="13.8" x14ac:dyDescent="0.25">
      <c r="A60" s="61" t="s">
        <v>79</v>
      </c>
      <c r="B60" s="62"/>
      <c r="C60" s="62"/>
      <c r="D60" s="62"/>
      <c r="E60" s="62"/>
      <c r="F60" s="62"/>
      <c r="G60" s="62"/>
      <c r="H60" s="62"/>
      <c r="I60" s="62"/>
      <c r="J60" s="62"/>
      <c r="K60" s="27"/>
      <c r="L60" s="27"/>
      <c r="M60" s="27"/>
      <c r="N60" s="27"/>
      <c r="O60" s="27"/>
      <c r="P60" s="27"/>
      <c r="Q60" s="28"/>
    </row>
    <row r="61" spans="1:17" ht="13.8" x14ac:dyDescent="0.25">
      <c r="A61" s="61" t="s">
        <v>77</v>
      </c>
      <c r="B61" s="62"/>
      <c r="C61" s="62"/>
      <c r="D61" s="62"/>
      <c r="E61" s="62"/>
      <c r="F61" s="62"/>
      <c r="G61" s="62"/>
      <c r="H61" s="62"/>
      <c r="I61" s="62"/>
      <c r="J61" s="62"/>
      <c r="K61" s="26">
        <v>191645.38</v>
      </c>
      <c r="L61" s="27"/>
      <c r="M61" s="27"/>
      <c r="N61" s="27"/>
      <c r="O61" s="27"/>
      <c r="P61" s="26">
        <v>215.4</v>
      </c>
      <c r="Q61" s="28"/>
    </row>
    <row r="62" spans="1:17" ht="14.4" customHeight="1" x14ac:dyDescent="0.25">
      <c r="A62" s="61" t="s">
        <v>78</v>
      </c>
      <c r="B62" s="62"/>
      <c r="C62" s="62"/>
      <c r="D62" s="62"/>
      <c r="E62" s="62"/>
      <c r="F62" s="62"/>
      <c r="G62" s="62"/>
      <c r="H62" s="62"/>
      <c r="I62" s="62"/>
      <c r="J62" s="62"/>
      <c r="K62" s="26">
        <v>1228446.8899999999</v>
      </c>
      <c r="L62" s="27"/>
      <c r="M62" s="27"/>
      <c r="N62" s="27"/>
      <c r="O62" s="27"/>
      <c r="P62" s="26">
        <v>215.4</v>
      </c>
      <c r="Q62" s="28"/>
    </row>
    <row r="63" spans="1:17" ht="13.8" x14ac:dyDescent="0.25">
      <c r="A63" s="61" t="s">
        <v>80</v>
      </c>
      <c r="B63" s="62"/>
      <c r="C63" s="62"/>
      <c r="D63" s="62"/>
      <c r="E63" s="62"/>
      <c r="F63" s="62"/>
      <c r="G63" s="62"/>
      <c r="H63" s="62"/>
      <c r="I63" s="62"/>
      <c r="J63" s="62"/>
      <c r="K63" s="27"/>
      <c r="L63" s="27"/>
      <c r="M63" s="27"/>
      <c r="N63" s="27"/>
      <c r="O63" s="27"/>
      <c r="P63" s="27"/>
      <c r="Q63" s="28"/>
    </row>
    <row r="64" spans="1:17" ht="13.8" x14ac:dyDescent="0.25">
      <c r="A64" s="61" t="s">
        <v>77</v>
      </c>
      <c r="B64" s="62"/>
      <c r="C64" s="62"/>
      <c r="D64" s="62"/>
      <c r="E64" s="62"/>
      <c r="F64" s="62"/>
      <c r="G64" s="62"/>
      <c r="H64" s="62"/>
      <c r="I64" s="62"/>
      <c r="J64" s="62"/>
      <c r="K64" s="26">
        <v>154.87</v>
      </c>
      <c r="L64" s="27"/>
      <c r="M64" s="27"/>
      <c r="N64" s="27"/>
      <c r="O64" s="27"/>
      <c r="P64" s="26">
        <v>9.7200000000000006</v>
      </c>
      <c r="Q64" s="28"/>
    </row>
    <row r="65" spans="1:17" ht="13.8" x14ac:dyDescent="0.25">
      <c r="A65" s="61" t="s">
        <v>81</v>
      </c>
      <c r="B65" s="62"/>
      <c r="C65" s="62"/>
      <c r="D65" s="62"/>
      <c r="E65" s="62"/>
      <c r="F65" s="62"/>
      <c r="G65" s="62"/>
      <c r="H65" s="62"/>
      <c r="I65" s="62"/>
      <c r="J65" s="62"/>
      <c r="K65" s="26">
        <v>3129.92</v>
      </c>
      <c r="L65" s="27"/>
      <c r="M65" s="27"/>
      <c r="N65" s="27"/>
      <c r="O65" s="27"/>
      <c r="P65" s="26">
        <v>9.7200000000000006</v>
      </c>
      <c r="Q65" s="28"/>
    </row>
    <row r="66" spans="1:17" ht="13.8" x14ac:dyDescent="0.25">
      <c r="A66" s="61" t="s">
        <v>82</v>
      </c>
      <c r="B66" s="62"/>
      <c r="C66" s="62"/>
      <c r="D66" s="62"/>
      <c r="E66" s="62"/>
      <c r="F66" s="62"/>
      <c r="G66" s="62"/>
      <c r="H66" s="62"/>
      <c r="I66" s="62"/>
      <c r="J66" s="62"/>
      <c r="K66" s="26">
        <v>1291994.52</v>
      </c>
      <c r="L66" s="27"/>
      <c r="M66" s="27"/>
      <c r="N66" s="27"/>
      <c r="O66" s="27"/>
      <c r="P66" s="26">
        <v>226.31</v>
      </c>
      <c r="Q66" s="28"/>
    </row>
    <row r="67" spans="1:17" ht="13.8" x14ac:dyDescent="0.25">
      <c r="A67" s="61" t="s">
        <v>83</v>
      </c>
      <c r="B67" s="62"/>
      <c r="C67" s="62"/>
      <c r="D67" s="62"/>
      <c r="E67" s="62"/>
      <c r="F67" s="62"/>
      <c r="G67" s="62"/>
      <c r="H67" s="62"/>
      <c r="I67" s="62"/>
      <c r="J67" s="62"/>
      <c r="K67" s="27"/>
      <c r="L67" s="27"/>
      <c r="M67" s="27"/>
      <c r="N67" s="27"/>
      <c r="O67" s="27"/>
      <c r="P67" s="27"/>
      <c r="Q67" s="28"/>
    </row>
    <row r="68" spans="1:17" ht="13.8" x14ac:dyDescent="0.25">
      <c r="A68" s="61" t="s">
        <v>84</v>
      </c>
      <c r="B68" s="62"/>
      <c r="C68" s="62"/>
      <c r="D68" s="62"/>
      <c r="E68" s="62"/>
      <c r="F68" s="62"/>
      <c r="G68" s="62"/>
      <c r="H68" s="62"/>
      <c r="I68" s="62"/>
      <c r="J68" s="62"/>
      <c r="K68" s="26">
        <v>191449.18</v>
      </c>
      <c r="L68" s="27"/>
      <c r="M68" s="27"/>
      <c r="N68" s="27"/>
      <c r="O68" s="27"/>
      <c r="P68" s="27"/>
      <c r="Q68" s="28"/>
    </row>
    <row r="69" spans="1:17" ht="13.8" x14ac:dyDescent="0.25">
      <c r="A69" s="61" t="s">
        <v>85</v>
      </c>
      <c r="B69" s="62"/>
      <c r="C69" s="62"/>
      <c r="D69" s="62"/>
      <c r="E69" s="62"/>
      <c r="F69" s="62"/>
      <c r="G69" s="62"/>
      <c r="H69" s="62"/>
      <c r="I69" s="62"/>
      <c r="J69" s="62"/>
      <c r="K69" s="26">
        <v>5901.62</v>
      </c>
      <c r="L69" s="27"/>
      <c r="M69" s="27"/>
      <c r="N69" s="27"/>
      <c r="O69" s="27"/>
      <c r="P69" s="27"/>
      <c r="Q69" s="28"/>
    </row>
    <row r="70" spans="1:17" ht="13.8" x14ac:dyDescent="0.25">
      <c r="A70" s="61" t="s">
        <v>86</v>
      </c>
      <c r="B70" s="62"/>
      <c r="C70" s="62"/>
      <c r="D70" s="62"/>
      <c r="E70" s="62"/>
      <c r="F70" s="62"/>
      <c r="G70" s="62"/>
      <c r="H70" s="62"/>
      <c r="I70" s="62"/>
      <c r="J70" s="62"/>
      <c r="K70" s="26">
        <v>3019.91</v>
      </c>
      <c r="L70" s="27"/>
      <c r="M70" s="27"/>
      <c r="N70" s="27"/>
      <c r="O70" s="27"/>
      <c r="P70" s="27"/>
      <c r="Q70" s="28"/>
    </row>
    <row r="71" spans="1:17" ht="13.8" x14ac:dyDescent="0.25">
      <c r="A71" s="61" t="s">
        <v>87</v>
      </c>
      <c r="B71" s="62"/>
      <c r="C71" s="62"/>
      <c r="D71" s="62"/>
      <c r="E71" s="62"/>
      <c r="F71" s="62"/>
      <c r="G71" s="62"/>
      <c r="H71" s="62"/>
      <c r="I71" s="62"/>
      <c r="J71" s="62"/>
      <c r="K71" s="26">
        <v>1723.66</v>
      </c>
      <c r="L71" s="27"/>
      <c r="M71" s="27"/>
      <c r="N71" s="27"/>
      <c r="O71" s="27"/>
      <c r="P71" s="27"/>
      <c r="Q71" s="28"/>
    </row>
    <row r="72" spans="1:17" ht="13.8" x14ac:dyDescent="0.25">
      <c r="A72" s="61" t="s">
        <v>88</v>
      </c>
      <c r="B72" s="62"/>
      <c r="C72" s="62"/>
      <c r="D72" s="62"/>
      <c r="E72" s="62"/>
      <c r="F72" s="62"/>
      <c r="G72" s="62"/>
      <c r="H72" s="62"/>
      <c r="I72" s="62"/>
      <c r="J72" s="62"/>
      <c r="K72" s="26">
        <v>1288864.6000000001</v>
      </c>
      <c r="L72" s="27"/>
      <c r="M72" s="27"/>
      <c r="N72" s="27"/>
      <c r="O72" s="27"/>
      <c r="P72" s="27"/>
      <c r="Q72" s="28"/>
    </row>
    <row r="73" spans="1:17" ht="13.8" x14ac:dyDescent="0.25">
      <c r="A73" s="61" t="s">
        <v>89</v>
      </c>
      <c r="B73" s="62"/>
      <c r="C73" s="62"/>
      <c r="D73" s="62"/>
      <c r="E73" s="62"/>
      <c r="F73" s="62"/>
      <c r="G73" s="62"/>
      <c r="H73" s="62"/>
      <c r="I73" s="62"/>
      <c r="J73" s="62"/>
      <c r="K73" s="26">
        <v>77331.88</v>
      </c>
      <c r="L73" s="27"/>
      <c r="M73" s="27"/>
      <c r="N73" s="27"/>
      <c r="O73" s="27"/>
      <c r="P73" s="27"/>
      <c r="Q73" s="28"/>
    </row>
    <row r="74" spans="1:17" ht="13.8" x14ac:dyDescent="0.25">
      <c r="A74" s="68" t="s">
        <v>82</v>
      </c>
      <c r="B74" s="62"/>
      <c r="C74" s="62"/>
      <c r="D74" s="62"/>
      <c r="E74" s="62"/>
      <c r="F74" s="62"/>
      <c r="G74" s="62"/>
      <c r="H74" s="62"/>
      <c r="I74" s="62"/>
      <c r="J74" s="62"/>
      <c r="K74" s="30">
        <v>1366196.48</v>
      </c>
      <c r="L74" s="27"/>
      <c r="M74" s="27"/>
      <c r="N74" s="27"/>
      <c r="O74" s="27"/>
      <c r="P74" s="27"/>
      <c r="Q74" s="28"/>
    </row>
    <row r="75" spans="1:17" ht="13.8" x14ac:dyDescent="0.25">
      <c r="A75" s="61" t="s">
        <v>90</v>
      </c>
      <c r="B75" s="62"/>
      <c r="C75" s="62"/>
      <c r="D75" s="62"/>
      <c r="E75" s="62"/>
      <c r="F75" s="62"/>
      <c r="G75" s="62"/>
      <c r="H75" s="62"/>
      <c r="I75" s="62"/>
      <c r="J75" s="62"/>
      <c r="K75" s="26">
        <v>1369326.4</v>
      </c>
      <c r="L75" s="27"/>
      <c r="M75" s="27"/>
      <c r="N75" s="27"/>
      <c r="O75" s="27"/>
      <c r="P75" s="27"/>
      <c r="Q75" s="28"/>
    </row>
    <row r="76" spans="1:17" ht="13.8" x14ac:dyDescent="0.25">
      <c r="A76" s="61" t="s">
        <v>155</v>
      </c>
      <c r="B76" s="62"/>
      <c r="C76" s="62"/>
      <c r="D76" s="62"/>
      <c r="E76" s="62"/>
      <c r="F76" s="62"/>
      <c r="G76" s="62"/>
      <c r="H76" s="62"/>
      <c r="I76" s="62"/>
      <c r="J76" s="62"/>
      <c r="K76" s="51">
        <f>K75*1.042*1.043</f>
        <v>1488192.1474784</v>
      </c>
      <c r="L76" s="27"/>
      <c r="M76" s="27"/>
      <c r="N76" s="27"/>
      <c r="O76" s="27"/>
      <c r="P76" s="27"/>
      <c r="Q76" s="28"/>
    </row>
    <row r="77" spans="1:17" ht="13.95" customHeight="1" x14ac:dyDescent="0.25">
      <c r="A77" s="61" t="s">
        <v>91</v>
      </c>
      <c r="B77" s="62"/>
      <c r="C77" s="62"/>
      <c r="D77" s="62"/>
      <c r="E77" s="62"/>
      <c r="F77" s="62"/>
      <c r="G77" s="62"/>
      <c r="H77" s="62"/>
      <c r="I77" s="62"/>
      <c r="J77" s="62"/>
      <c r="K77" s="51">
        <f>K76*0.2</f>
        <v>297638.42949568003</v>
      </c>
      <c r="L77" s="27"/>
      <c r="M77" s="27"/>
      <c r="N77" s="27"/>
      <c r="O77" s="27"/>
      <c r="P77" s="27"/>
      <c r="Q77" s="28"/>
    </row>
    <row r="78" spans="1:17" ht="13.95" customHeight="1" x14ac:dyDescent="0.25">
      <c r="A78" s="68" t="s">
        <v>92</v>
      </c>
      <c r="B78" s="62"/>
      <c r="C78" s="62"/>
      <c r="D78" s="62"/>
      <c r="E78" s="62"/>
      <c r="F78" s="62"/>
      <c r="G78" s="62"/>
      <c r="H78" s="62"/>
      <c r="I78" s="62"/>
      <c r="J78" s="62"/>
      <c r="K78" s="52">
        <f>K76+K77</f>
        <v>1785830.5769740799</v>
      </c>
      <c r="L78" s="27"/>
      <c r="M78" s="27"/>
      <c r="N78" s="27"/>
      <c r="O78" s="27"/>
      <c r="P78" s="30">
        <v>226.31</v>
      </c>
      <c r="Q78" s="28"/>
    </row>
  </sheetData>
  <mergeCells count="54">
    <mergeCell ref="D10:L10"/>
    <mergeCell ref="A77:J77"/>
    <mergeCell ref="A78:J78"/>
    <mergeCell ref="A76:J76"/>
    <mergeCell ref="A72:J72"/>
    <mergeCell ref="A73:J73"/>
    <mergeCell ref="A74:J74"/>
    <mergeCell ref="A75:J75"/>
    <mergeCell ref="A67:J67"/>
    <mergeCell ref="A68:J68"/>
    <mergeCell ref="A69:J69"/>
    <mergeCell ref="A70:J70"/>
    <mergeCell ref="A71:J71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A27:Q27"/>
    <mergeCell ref="A49:J49"/>
    <mergeCell ref="A50:J50"/>
    <mergeCell ref="A51:J51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F24:F25"/>
    <mergeCell ref="G24:I24"/>
    <mergeCell ref="D13:Q13"/>
    <mergeCell ref="J14:K14"/>
    <mergeCell ref="J18:K18"/>
    <mergeCell ref="J19:K19"/>
    <mergeCell ref="J17:K17"/>
    <mergeCell ref="J16:K16"/>
    <mergeCell ref="J15:K15"/>
    <mergeCell ref="J23:N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2021-10-08T03:52:29Z</dcterms:modified>
</cp:coreProperties>
</file>